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Лист1!$B$2:$X$48</definedName>
  </definedNames>
  <calcPr calcId="145621"/>
</workbook>
</file>

<file path=xl/calcChain.xml><?xml version="1.0" encoding="utf-8"?>
<calcChain xmlns="http://schemas.openxmlformats.org/spreadsheetml/2006/main">
  <c r="G38" i="1" l="1"/>
  <c r="H38" i="1"/>
  <c r="I38" i="1"/>
  <c r="J38" i="1"/>
  <c r="E20" i="1"/>
  <c r="F20" i="1"/>
  <c r="G20" i="1"/>
  <c r="H20" i="1"/>
  <c r="I20" i="1"/>
  <c r="J20" i="1"/>
  <c r="E19" i="1"/>
  <c r="F19" i="1"/>
  <c r="G19" i="1"/>
  <c r="H19" i="1"/>
  <c r="I19" i="1"/>
  <c r="J19" i="1"/>
  <c r="E18" i="1"/>
  <c r="F18" i="1"/>
  <c r="G18" i="1"/>
  <c r="H18" i="1"/>
  <c r="I18" i="1"/>
  <c r="J18" i="1"/>
  <c r="E16" i="1"/>
  <c r="F16" i="1"/>
  <c r="G16" i="1"/>
  <c r="H16" i="1"/>
  <c r="I16" i="1"/>
  <c r="J16" i="1"/>
  <c r="E15" i="1"/>
  <c r="F15" i="1"/>
  <c r="G15" i="1"/>
  <c r="H15" i="1"/>
  <c r="I15" i="1"/>
  <c r="J15" i="1"/>
  <c r="E32" i="1"/>
  <c r="E41" i="1" s="1"/>
  <c r="F32" i="1"/>
  <c r="G32" i="1"/>
  <c r="H32" i="1"/>
  <c r="H41" i="1" s="1"/>
  <c r="I32" i="1"/>
  <c r="I41" i="1" s="1"/>
  <c r="J32" i="1"/>
  <c r="J41" i="1" s="1"/>
  <c r="E33" i="1"/>
  <c r="F33" i="1"/>
  <c r="F42" i="1" s="1"/>
  <c r="G33" i="1"/>
  <c r="G42" i="1" s="1"/>
  <c r="H33" i="1"/>
  <c r="H42" i="1" s="1"/>
  <c r="I33" i="1"/>
  <c r="I42" i="1" s="1"/>
  <c r="J33" i="1"/>
  <c r="J42" i="1" s="1"/>
  <c r="F41" i="1"/>
  <c r="G41" i="1"/>
  <c r="E42" i="1"/>
  <c r="E35" i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F38" i="1"/>
  <c r="E39" i="1"/>
  <c r="F39" i="1"/>
  <c r="G39" i="1"/>
  <c r="H39" i="1"/>
  <c r="I39" i="1"/>
  <c r="J39" i="1"/>
  <c r="E40" i="1"/>
  <c r="F40" i="1"/>
  <c r="G40" i="1"/>
  <c r="H40" i="1"/>
  <c r="I40" i="1"/>
  <c r="J40" i="1"/>
  <c r="E38" i="1" l="1"/>
  <c r="Q14" i="1" l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R13" i="1"/>
  <c r="Q13" i="1"/>
  <c r="X13" i="1" s="1"/>
</calcChain>
</file>

<file path=xl/sharedStrings.xml><?xml version="1.0" encoding="utf-8"?>
<sst xmlns="http://schemas.openxmlformats.org/spreadsheetml/2006/main" count="75" uniqueCount="49">
  <si>
    <t>КОММЕРЧЕСКОЕ ПРЕДЛОЖЕНИЕ</t>
  </si>
  <si>
    <t>Описание услуги</t>
  </si>
  <si>
    <t>Сроки оказания услуги</t>
  </si>
  <si>
    <t>Стоимость, руб.</t>
  </si>
  <si>
    <t>(без НДС)</t>
  </si>
  <si>
    <t>(с НДС)</t>
  </si>
  <si>
    <t>Дополнительная информация</t>
  </si>
  <si>
    <t xml:space="preserve">Форма 6к «Коммерческое предложение» </t>
  </si>
  <si>
    <t>Количество работников аудитора для выезда в командировку, чел.</t>
  </si>
  <si>
    <t>Общая продолжительность командировки работников аудитора, чел. дней</t>
  </si>
  <si>
    <t>Трудозатраты, час.</t>
  </si>
  <si>
    <t>Общая стоимость услуг, с учетом командировочных расходов, руб. (без НДС)</t>
  </si>
  <si>
    <t>Командировочные расходы, руб. (без НДС)</t>
  </si>
  <si>
    <t>Единичная расценка (почасовая ставка), руб./час. (без НДС)</t>
  </si>
  <si>
    <t>ПАО «НГК «Славнефть»</t>
  </si>
  <si>
    <t>Итого лот 1</t>
  </si>
  <si>
    <t>ПАО «Славнефть-ЯНОС»</t>
  </si>
  <si>
    <t>ПАО «СН-МНГ»</t>
  </si>
  <si>
    <t>Итого лот 2</t>
  </si>
  <si>
    <t>Итого лот 3</t>
  </si>
  <si>
    <t>Группа «Славнефть»</t>
  </si>
  <si>
    <t>Итого лот 4</t>
  </si>
  <si>
    <t>Группа «Славнефть-ЯНОС»</t>
  </si>
  <si>
    <t>Группа «Славнефть-МНГ»</t>
  </si>
  <si>
    <t>Итого лот 5</t>
  </si>
  <si>
    <t>Итого лот 6</t>
  </si>
  <si>
    <t>№</t>
  </si>
  <si>
    <t>Аудит бухгалтерской (финансовой) отчетности, подготовленной в соответствии с ФСБУ, за 2023, 2024 и 2025 гг.</t>
  </si>
  <si>
    <t>Обзорная проверка промежуточной консолидированной финансовой отчетности (на русском и английском языках) по МСФО за 3 месяца, закончившихся 31.03.2023, 2024, 2025 гг.</t>
  </si>
  <si>
    <t>Обзорная проверка промежуточной консолидированной финансовой отчетности (на русском и английском языках) по МСФО за 3 и 6 месяцев, закончившихся 30.06.2023, 2024, 2025 гг.</t>
  </si>
  <si>
    <t>Обзорная проверка промежуточной консолидированной финансовой отчетности (на русском и английском языках) по МСФО за 3 и 9 месяцев, закончившихся 30.09.2023, 2024, 2025 гг.</t>
  </si>
  <si>
    <t>Аудит консолидированной финансовой отчетности (на русском и английском языках) по МСФО за год, закончившийся 31 декабря 2023, 2024, 2025 гг.</t>
  </si>
  <si>
    <t>Аудит и обзорные проверки консолидированной финансовой отчетности, подготовленной в соответствии с МСФО, за 2023, 2024 и 2025 гг.</t>
  </si>
  <si>
    <t>Обзорная проверка промежуточной консолидированной финансовой отчетности по МСФО за 6 месяцев, закончившихся 30.06.2023, 2024, 2025 гг.</t>
  </si>
  <si>
    <t>Аудит консолидированной финансовой отчетности по МСФО за год, закончившийся 31 декабря 2023, 2024, 2025 гг.</t>
  </si>
  <si>
    <r>
      <t xml:space="preserve">Участник закупки: </t>
    </r>
    <r>
      <rPr>
        <u/>
        <sz val="11"/>
        <color theme="1"/>
        <rFont val="Arial"/>
        <family val="2"/>
        <charset val="204"/>
      </rPr>
      <t>&lt;Наименование организации&gt;</t>
    </r>
  </si>
  <si>
    <t>МП</t>
  </si>
  <si>
    <t>за 2023 год</t>
  </si>
  <si>
    <t>за 2024 год</t>
  </si>
  <si>
    <t>за 2025 год</t>
  </si>
  <si>
    <t>Стоимость итого, руб.</t>
  </si>
  <si>
    <t>за 2023-2025 гг.</t>
  </si>
  <si>
    <t>16=10+12+14</t>
  </si>
  <si>
    <t>15=9+11+13</t>
  </si>
  <si>
    <t>не ранее</t>
  </si>
  <si>
    <t>не позднее</t>
  </si>
  <si>
    <t>Подпись:   ____________________   /&lt;Должность, Фамилия И.О.&gt;/</t>
  </si>
  <si>
    <t xml:space="preserve"> </t>
  </si>
  <si>
    <r>
      <t xml:space="preserve">№ ПДО: </t>
    </r>
    <r>
      <rPr>
        <b/>
        <u/>
        <sz val="11"/>
        <color theme="1"/>
        <rFont val="Arial"/>
        <family val="2"/>
        <charset val="204"/>
      </rPr>
      <t xml:space="preserve">018Т-СН-2022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</si>
</sst>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15" xfId="0" applyBorder="1"/>
    <xf numFmtId="0" fontId="2" fillId="0" borderId="3" xfId="0" applyFont="1" applyBorder="1" applyAlignment="1">
      <alignment horizontal="justify" vertical="center" wrapText="1"/>
    </xf>
    <xf numFmtId="0" fontId="0" fillId="0" borderId="3" xfId="0" applyBorder="1"/>
    <xf numFmtId="0" fontId="0" fillId="0" borderId="20" xfId="0" applyBorder="1"/>
    <xf numFmtId="0" fontId="0" fillId="0" borderId="21" xfId="0" applyBorder="1"/>
    <xf numFmtId="0" fontId="1" fillId="0" borderId="6" xfId="0" applyFont="1" applyBorder="1" applyAlignment="1">
      <alignment horizontal="justify" vertical="center" wrapText="1"/>
    </xf>
    <xf numFmtId="0" fontId="0" fillId="0" borderId="6" xfId="0" applyBorder="1"/>
    <xf numFmtId="0" fontId="0" fillId="0" borderId="22" xfId="0" applyBorder="1"/>
    <xf numFmtId="0" fontId="1" fillId="0" borderId="3" xfId="0" applyFont="1" applyBorder="1" applyAlignment="1">
      <alignment horizontal="justify" vertical="center" wrapText="1"/>
    </xf>
    <xf numFmtId="0" fontId="6" fillId="2" borderId="2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6" fillId="2" borderId="14" xfId="0" applyFont="1" applyFill="1" applyBorder="1" applyAlignment="1">
      <alignment vertical="center" wrapText="1"/>
    </xf>
    <xf numFmtId="0" fontId="0" fillId="0" borderId="24" xfId="0" applyBorder="1"/>
    <xf numFmtId="0" fontId="1" fillId="0" borderId="8" xfId="0" applyFont="1" applyBorder="1" applyAlignment="1">
      <alignment horizontal="justify" vertical="center" wrapText="1"/>
    </xf>
    <xf numFmtId="0" fontId="0" fillId="0" borderId="8" xfId="0" applyBorder="1"/>
    <xf numFmtId="0" fontId="0" fillId="0" borderId="25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2" borderId="26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32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33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29" xfId="0" applyFont="1" applyBorder="1" applyAlignment="1">
      <alignment horizontal="justify" vertical="center" wrapText="1"/>
    </xf>
    <xf numFmtId="0" fontId="0" fillId="0" borderId="29" xfId="0" applyBorder="1"/>
    <xf numFmtId="0" fontId="0" fillId="0" borderId="11" xfId="0" applyBorder="1"/>
    <xf numFmtId="0" fontId="0" fillId="0" borderId="33" xfId="0" applyBorder="1"/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justify" vertical="center" wrapText="1"/>
    </xf>
    <xf numFmtId="0" fontId="6" fillId="2" borderId="4" xfId="0" applyFont="1" applyFill="1" applyBorder="1" applyAlignment="1">
      <alignment vertical="center" wrapText="1"/>
    </xf>
    <xf numFmtId="0" fontId="1" fillId="0" borderId="21" xfId="0" applyFont="1" applyBorder="1" applyAlignment="1">
      <alignment horizontal="justify"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6" fillId="2" borderId="35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right" vertical="center" wrapText="1"/>
    </xf>
    <xf numFmtId="43" fontId="1" fillId="0" borderId="20" xfId="1" applyFont="1" applyBorder="1" applyAlignment="1">
      <alignment horizontal="right" vertical="center" wrapText="1"/>
    </xf>
    <xf numFmtId="43" fontId="1" fillId="0" borderId="4" xfId="1" applyFont="1" applyBorder="1" applyAlignment="1">
      <alignment horizontal="right" vertical="center" wrapText="1"/>
    </xf>
    <xf numFmtId="43" fontId="1" fillId="0" borderId="21" xfId="1" applyFont="1" applyBorder="1" applyAlignment="1">
      <alignment horizontal="right" vertical="center" wrapText="1"/>
    </xf>
    <xf numFmtId="43" fontId="1" fillId="0" borderId="5" xfId="1" applyFont="1" applyBorder="1" applyAlignment="1">
      <alignment horizontal="right" vertical="center" wrapText="1"/>
    </xf>
    <xf numFmtId="43" fontId="1" fillId="0" borderId="22" xfId="1" applyFont="1" applyBorder="1" applyAlignment="1">
      <alignment horizontal="right" vertical="center" wrapText="1"/>
    </xf>
    <xf numFmtId="43" fontId="1" fillId="0" borderId="12" xfId="1" applyFont="1" applyBorder="1" applyAlignment="1">
      <alignment horizontal="right" vertical="center" wrapText="1"/>
    </xf>
    <xf numFmtId="43" fontId="1" fillId="0" borderId="24" xfId="1" applyFont="1" applyBorder="1" applyAlignment="1">
      <alignment horizontal="right" vertical="center" wrapText="1"/>
    </xf>
    <xf numFmtId="43" fontId="1" fillId="0" borderId="7" xfId="1" applyFont="1" applyBorder="1" applyAlignment="1">
      <alignment horizontal="right" vertical="center" wrapText="1"/>
    </xf>
    <xf numFmtId="43" fontId="1" fillId="0" borderId="25" xfId="1" applyFont="1" applyBorder="1" applyAlignment="1">
      <alignment horizontal="right" vertical="center" wrapText="1"/>
    </xf>
    <xf numFmtId="43" fontId="0" fillId="0" borderId="20" xfId="0" applyNumberFormat="1" applyBorder="1"/>
    <xf numFmtId="0" fontId="2" fillId="0" borderId="11" xfId="0" applyFont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right" vertical="center" wrapText="1"/>
    </xf>
    <xf numFmtId="14" fontId="7" fillId="2" borderId="1" xfId="0" applyNumberFormat="1" applyFont="1" applyFill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right" vertical="center" wrapText="1"/>
    </xf>
    <xf numFmtId="14" fontId="7" fillId="2" borderId="4" xfId="0" applyNumberFormat="1" applyFont="1" applyFill="1" applyBorder="1" applyAlignment="1">
      <alignment horizontal="right" wrapText="1"/>
    </xf>
    <xf numFmtId="14" fontId="9" fillId="0" borderId="1" xfId="0" applyNumberFormat="1" applyFont="1" applyBorder="1" applyAlignment="1">
      <alignment horizontal="right" wrapText="1"/>
    </xf>
    <xf numFmtId="14" fontId="7" fillId="2" borderId="1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14" fontId="7" fillId="2" borderId="12" xfId="0" applyNumberFormat="1" applyFont="1" applyFill="1" applyBorder="1" applyAlignment="1">
      <alignment horizontal="right" wrapText="1"/>
    </xf>
    <xf numFmtId="14" fontId="7" fillId="2" borderId="15" xfId="0" applyNumberFormat="1" applyFont="1" applyFill="1" applyBorder="1" applyAlignment="1">
      <alignment horizontal="right" wrapText="1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right" wrapText="1"/>
    </xf>
    <xf numFmtId="14" fontId="9" fillId="0" borderId="21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14" fontId="9" fillId="0" borderId="21" xfId="0" applyNumberFormat="1" applyFont="1" applyBorder="1" applyAlignment="1">
      <alignment horizontal="right" vertical="center" wrapText="1"/>
    </xf>
    <xf numFmtId="14" fontId="7" fillId="0" borderId="2" xfId="0" applyNumberFormat="1" applyFont="1" applyFill="1" applyBorder="1" applyAlignment="1" applyProtection="1">
      <alignment horizontal="right" wrapText="1"/>
      <protection locked="0"/>
    </xf>
    <xf numFmtId="14" fontId="9" fillId="0" borderId="3" xfId="0" applyNumberFormat="1" applyFont="1" applyFill="1" applyBorder="1" applyAlignment="1" applyProtection="1">
      <alignment horizontal="right" wrapText="1"/>
      <protection locked="0"/>
    </xf>
    <xf numFmtId="14" fontId="7" fillId="0" borderId="3" xfId="0" applyNumberFormat="1" applyFont="1" applyFill="1" applyBorder="1" applyAlignment="1" applyProtection="1">
      <alignment horizontal="right" wrapText="1"/>
      <protection locked="0"/>
    </xf>
    <xf numFmtId="14" fontId="9" fillId="0" borderId="20" xfId="0" applyNumberFormat="1" applyFont="1" applyFill="1" applyBorder="1" applyAlignment="1" applyProtection="1">
      <alignment horizontal="right" wrapText="1"/>
      <protection locked="0"/>
    </xf>
    <xf numFmtId="14" fontId="7" fillId="0" borderId="4" xfId="0" applyNumberFormat="1" applyFont="1" applyFill="1" applyBorder="1" applyAlignment="1" applyProtection="1">
      <alignment horizontal="right" wrapText="1"/>
      <protection locked="0"/>
    </xf>
    <xf numFmtId="14" fontId="9" fillId="0" borderId="1" xfId="0" applyNumberFormat="1" applyFont="1" applyFill="1" applyBorder="1" applyAlignment="1" applyProtection="1">
      <alignment horizontal="right" wrapText="1"/>
      <protection locked="0"/>
    </xf>
    <xf numFmtId="14" fontId="7" fillId="0" borderId="1" xfId="0" applyNumberFormat="1" applyFont="1" applyFill="1" applyBorder="1" applyAlignment="1" applyProtection="1">
      <alignment horizontal="right" wrapText="1"/>
      <protection locked="0"/>
    </xf>
    <xf numFmtId="14" fontId="9" fillId="0" borderId="21" xfId="0" applyNumberFormat="1" applyFont="1" applyFill="1" applyBorder="1" applyAlignment="1" applyProtection="1">
      <alignment horizontal="right" wrapText="1"/>
      <protection locked="0"/>
    </xf>
    <xf numFmtId="14" fontId="7" fillId="0" borderId="12" xfId="0" applyNumberFormat="1" applyFont="1" applyFill="1" applyBorder="1" applyAlignment="1" applyProtection="1">
      <alignment horizontal="right" wrapText="1"/>
      <protection locked="0"/>
    </xf>
    <xf numFmtId="14" fontId="7" fillId="0" borderId="15" xfId="0" applyNumberFormat="1" applyFont="1" applyFill="1" applyBorder="1" applyAlignment="1" applyProtection="1">
      <alignment horizontal="right" wrapText="1"/>
      <protection locked="0"/>
    </xf>
    <xf numFmtId="0" fontId="6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8"/>
  <sheetViews>
    <sheetView tabSelected="1" workbookViewId="0">
      <selection activeCell="G22" sqref="G22"/>
    </sheetView>
  </sheetViews>
  <sheetFormatPr defaultRowHeight="15" x14ac:dyDescent="0.25"/>
  <cols>
    <col min="2" max="2" width="4.85546875" customWidth="1"/>
    <col min="3" max="3" width="50" style="43" customWidth="1"/>
    <col min="4" max="4" width="23.5703125" customWidth="1"/>
    <col min="5" max="6" width="12.7109375" customWidth="1"/>
    <col min="7" max="10" width="13" customWidth="1"/>
    <col min="11" max="11" width="14.28515625" customWidth="1" collapsed="1"/>
    <col min="12" max="18" width="14.28515625" customWidth="1"/>
    <col min="19" max="19" width="16.42578125" customWidth="1"/>
    <col min="20" max="20" width="19.85546875" customWidth="1"/>
    <col min="21" max="21" width="21.5703125" customWidth="1"/>
    <col min="22" max="22" width="21.85546875" customWidth="1"/>
    <col min="23" max="23" width="15.28515625" customWidth="1"/>
    <col min="24" max="24" width="24.28515625" customWidth="1"/>
  </cols>
  <sheetData>
    <row r="2" spans="1:24" x14ac:dyDescent="0.25">
      <c r="A2" s="4"/>
      <c r="B2" s="165" t="s">
        <v>7</v>
      </c>
      <c r="C2" s="16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4" x14ac:dyDescent="0.25">
      <c r="A3" s="4"/>
      <c r="B3" s="6"/>
      <c r="C3" s="4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4" x14ac:dyDescent="0.25">
      <c r="B4" s="178" t="s">
        <v>0</v>
      </c>
      <c r="C4" s="178"/>
      <c r="D4" s="178"/>
      <c r="G4" s="4"/>
      <c r="H4" s="4" t="s">
        <v>47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4" x14ac:dyDescent="0.25">
      <c r="B5" s="7"/>
      <c r="C5" s="41"/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4" x14ac:dyDescent="0.25">
      <c r="B6" s="166" t="s">
        <v>35</v>
      </c>
      <c r="C6" s="166"/>
    </row>
    <row r="7" spans="1:24" x14ac:dyDescent="0.25">
      <c r="B7" s="171" t="s">
        <v>48</v>
      </c>
      <c r="C7" s="171"/>
    </row>
    <row r="8" spans="1:24" ht="15.75" thickBot="1" x14ac:dyDescent="0.3">
      <c r="B8" s="1"/>
      <c r="C8" s="42"/>
    </row>
    <row r="9" spans="1:24" ht="18" customHeight="1" x14ac:dyDescent="0.25">
      <c r="B9" s="167" t="s">
        <v>26</v>
      </c>
      <c r="C9" s="172" t="s">
        <v>1</v>
      </c>
      <c r="D9" s="173"/>
      <c r="E9" s="134" t="s">
        <v>2</v>
      </c>
      <c r="F9" s="135"/>
      <c r="G9" s="135"/>
      <c r="H9" s="135"/>
      <c r="I9" s="135"/>
      <c r="J9" s="136"/>
      <c r="K9" s="135" t="s">
        <v>3</v>
      </c>
      <c r="L9" s="135"/>
      <c r="M9" s="135"/>
      <c r="N9" s="135"/>
      <c r="O9" s="135"/>
      <c r="P9" s="136"/>
      <c r="Q9" s="167" t="s">
        <v>40</v>
      </c>
      <c r="R9" s="170"/>
      <c r="S9" s="128" t="s">
        <v>6</v>
      </c>
      <c r="T9" s="129"/>
      <c r="U9" s="129"/>
      <c r="V9" s="129"/>
      <c r="W9" s="129"/>
      <c r="X9" s="130"/>
    </row>
    <row r="10" spans="1:24" ht="18" customHeight="1" x14ac:dyDescent="0.25">
      <c r="B10" s="168"/>
      <c r="C10" s="174"/>
      <c r="D10" s="175"/>
      <c r="E10" s="144" t="s">
        <v>37</v>
      </c>
      <c r="F10" s="140"/>
      <c r="G10" s="137" t="s">
        <v>38</v>
      </c>
      <c r="H10" s="140"/>
      <c r="I10" s="137" t="s">
        <v>39</v>
      </c>
      <c r="J10" s="138"/>
      <c r="K10" s="139" t="s">
        <v>37</v>
      </c>
      <c r="L10" s="140"/>
      <c r="M10" s="137" t="s">
        <v>38</v>
      </c>
      <c r="N10" s="140"/>
      <c r="O10" s="137" t="s">
        <v>39</v>
      </c>
      <c r="P10" s="138"/>
      <c r="Q10" s="144" t="s">
        <v>41</v>
      </c>
      <c r="R10" s="138"/>
      <c r="S10" s="131"/>
      <c r="T10" s="132"/>
      <c r="U10" s="132"/>
      <c r="V10" s="132"/>
      <c r="W10" s="132"/>
      <c r="X10" s="133"/>
    </row>
    <row r="11" spans="1:24" ht="81" customHeight="1" x14ac:dyDescent="0.25">
      <c r="B11" s="169"/>
      <c r="C11" s="176"/>
      <c r="D11" s="177"/>
      <c r="E11" s="104" t="s">
        <v>44</v>
      </c>
      <c r="F11" s="8" t="s">
        <v>45</v>
      </c>
      <c r="G11" s="102" t="s">
        <v>44</v>
      </c>
      <c r="H11" s="8" t="s">
        <v>45</v>
      </c>
      <c r="I11" s="102" t="s">
        <v>44</v>
      </c>
      <c r="J11" s="65" t="s">
        <v>45</v>
      </c>
      <c r="K11" s="89" t="s">
        <v>4</v>
      </c>
      <c r="L11" s="8" t="s">
        <v>5</v>
      </c>
      <c r="M11" s="8" t="s">
        <v>4</v>
      </c>
      <c r="N11" s="8" t="s">
        <v>5</v>
      </c>
      <c r="O11" s="8" t="s">
        <v>4</v>
      </c>
      <c r="P11" s="65" t="s">
        <v>5</v>
      </c>
      <c r="Q11" s="64" t="s">
        <v>4</v>
      </c>
      <c r="R11" s="65" t="s">
        <v>5</v>
      </c>
      <c r="S11" s="77" t="s">
        <v>10</v>
      </c>
      <c r="T11" s="46" t="s">
        <v>13</v>
      </c>
      <c r="U11" s="46" t="s">
        <v>8</v>
      </c>
      <c r="V11" s="46" t="s">
        <v>9</v>
      </c>
      <c r="W11" s="46" t="s">
        <v>12</v>
      </c>
      <c r="X11" s="47" t="s">
        <v>11</v>
      </c>
    </row>
    <row r="12" spans="1:24" ht="15.75" thickBot="1" x14ac:dyDescent="0.3">
      <c r="B12" s="35">
        <v>1</v>
      </c>
      <c r="C12" s="141">
        <v>2</v>
      </c>
      <c r="D12" s="142"/>
      <c r="E12" s="35">
        <v>3</v>
      </c>
      <c r="F12" s="36">
        <v>4</v>
      </c>
      <c r="G12" s="36">
        <v>5</v>
      </c>
      <c r="H12" s="36">
        <v>6</v>
      </c>
      <c r="I12" s="36">
        <v>7</v>
      </c>
      <c r="J12" s="37">
        <v>8</v>
      </c>
      <c r="K12" s="101">
        <v>9</v>
      </c>
      <c r="L12" s="36">
        <v>10</v>
      </c>
      <c r="M12" s="36">
        <v>11</v>
      </c>
      <c r="N12" s="36">
        <v>12</v>
      </c>
      <c r="O12" s="36">
        <v>13</v>
      </c>
      <c r="P12" s="37">
        <v>14</v>
      </c>
      <c r="Q12" s="35" t="s">
        <v>43</v>
      </c>
      <c r="R12" s="37" t="s">
        <v>42</v>
      </c>
      <c r="S12" s="35">
        <v>17</v>
      </c>
      <c r="T12" s="36">
        <v>18</v>
      </c>
      <c r="U12" s="36">
        <v>19</v>
      </c>
      <c r="V12" s="36">
        <v>20</v>
      </c>
      <c r="W12" s="36">
        <v>21</v>
      </c>
      <c r="X12" s="37">
        <v>22</v>
      </c>
    </row>
    <row r="13" spans="1:24" ht="42" customHeight="1" x14ac:dyDescent="0.25">
      <c r="B13" s="9">
        <v>1</v>
      </c>
      <c r="C13" s="10" t="s">
        <v>27</v>
      </c>
      <c r="D13" s="48" t="s">
        <v>14</v>
      </c>
      <c r="E13" s="110">
        <v>45306</v>
      </c>
      <c r="F13" s="111">
        <v>45324</v>
      </c>
      <c r="G13" s="112">
        <v>45671</v>
      </c>
      <c r="H13" s="111">
        <v>45691</v>
      </c>
      <c r="I13" s="112">
        <v>46035</v>
      </c>
      <c r="J13" s="113">
        <v>46055</v>
      </c>
      <c r="K13" s="55"/>
      <c r="L13" s="20"/>
      <c r="M13" s="20"/>
      <c r="N13" s="20"/>
      <c r="O13" s="20"/>
      <c r="P13" s="67"/>
      <c r="Q13" s="78">
        <f>K13+M13+O13</f>
        <v>0</v>
      </c>
      <c r="R13" s="79">
        <f>L13+N13+P13</f>
        <v>0</v>
      </c>
      <c r="S13" s="55"/>
      <c r="T13" s="21"/>
      <c r="U13" s="21"/>
      <c r="V13" s="21"/>
      <c r="W13" s="21"/>
      <c r="X13" s="88">
        <f>Q13</f>
        <v>0</v>
      </c>
    </row>
    <row r="14" spans="1:24" x14ac:dyDescent="0.25">
      <c r="B14" s="11"/>
      <c r="C14" s="12" t="s">
        <v>15</v>
      </c>
      <c r="D14" s="49"/>
      <c r="E14" s="96"/>
      <c r="F14" s="97"/>
      <c r="G14" s="98"/>
      <c r="H14" s="97"/>
      <c r="I14" s="98"/>
      <c r="J14" s="105"/>
      <c r="K14" s="56"/>
      <c r="L14" s="3"/>
      <c r="M14" s="3"/>
      <c r="N14" s="3"/>
      <c r="O14" s="3"/>
      <c r="P14" s="69"/>
      <c r="Q14" s="80">
        <f t="shared" ref="Q14:Q43" si="0">K14+M14+O14</f>
        <v>0</v>
      </c>
      <c r="R14" s="81">
        <f t="shared" ref="R14:R43" si="1">L14+N14+P14</f>
        <v>0</v>
      </c>
      <c r="S14" s="56"/>
      <c r="T14" s="5"/>
      <c r="U14" s="5"/>
      <c r="V14" s="5"/>
      <c r="W14" s="5"/>
      <c r="X14" s="23"/>
    </row>
    <row r="15" spans="1:24" ht="24.75" customHeight="1" x14ac:dyDescent="0.25">
      <c r="B15" s="146">
        <v>2</v>
      </c>
      <c r="C15" s="162" t="s">
        <v>27</v>
      </c>
      <c r="D15" s="49" t="s">
        <v>16</v>
      </c>
      <c r="E15" s="93">
        <f t="shared" ref="E15:J15" si="2">E13</f>
        <v>45306</v>
      </c>
      <c r="F15" s="94">
        <f t="shared" si="2"/>
        <v>45324</v>
      </c>
      <c r="G15" s="95">
        <f t="shared" si="2"/>
        <v>45671</v>
      </c>
      <c r="H15" s="94">
        <f t="shared" si="2"/>
        <v>45691</v>
      </c>
      <c r="I15" s="95">
        <f t="shared" si="2"/>
        <v>46035</v>
      </c>
      <c r="J15" s="106">
        <f t="shared" si="2"/>
        <v>46055</v>
      </c>
      <c r="K15" s="56"/>
      <c r="L15" s="3"/>
      <c r="M15" s="3"/>
      <c r="N15" s="3"/>
      <c r="O15" s="3"/>
      <c r="P15" s="69"/>
      <c r="Q15" s="80">
        <f t="shared" si="0"/>
        <v>0</v>
      </c>
      <c r="R15" s="81">
        <f t="shared" si="1"/>
        <v>0</v>
      </c>
      <c r="S15" s="56"/>
      <c r="T15" s="5"/>
      <c r="U15" s="5"/>
      <c r="V15" s="5"/>
      <c r="W15" s="5"/>
      <c r="X15" s="23"/>
    </row>
    <row r="16" spans="1:24" ht="18" customHeight="1" x14ac:dyDescent="0.25">
      <c r="B16" s="146"/>
      <c r="C16" s="162"/>
      <c r="D16" s="49" t="s">
        <v>17</v>
      </c>
      <c r="E16" s="93">
        <f t="shared" ref="E16:J16" si="3">E13</f>
        <v>45306</v>
      </c>
      <c r="F16" s="94">
        <f t="shared" si="3"/>
        <v>45324</v>
      </c>
      <c r="G16" s="95">
        <f t="shared" si="3"/>
        <v>45671</v>
      </c>
      <c r="H16" s="94">
        <f t="shared" si="3"/>
        <v>45691</v>
      </c>
      <c r="I16" s="95">
        <f t="shared" si="3"/>
        <v>46035</v>
      </c>
      <c r="J16" s="106">
        <f t="shared" si="3"/>
        <v>46055</v>
      </c>
      <c r="K16" s="56"/>
      <c r="L16" s="3"/>
      <c r="M16" s="3"/>
      <c r="N16" s="3"/>
      <c r="O16" s="3"/>
      <c r="P16" s="69"/>
      <c r="Q16" s="80">
        <f t="shared" si="0"/>
        <v>0</v>
      </c>
      <c r="R16" s="81">
        <f t="shared" si="1"/>
        <v>0</v>
      </c>
      <c r="S16" s="56"/>
      <c r="T16" s="5"/>
      <c r="U16" s="5"/>
      <c r="V16" s="5"/>
      <c r="W16" s="5"/>
      <c r="X16" s="23"/>
    </row>
    <row r="17" spans="2:24" x14ac:dyDescent="0.25">
      <c r="B17" s="11"/>
      <c r="C17" s="12" t="s">
        <v>18</v>
      </c>
      <c r="D17" s="49"/>
      <c r="E17" s="68"/>
      <c r="F17" s="3"/>
      <c r="G17" s="103"/>
      <c r="H17" s="3"/>
      <c r="I17" s="103"/>
      <c r="J17" s="69"/>
      <c r="K17" s="56"/>
      <c r="L17" s="3"/>
      <c r="M17" s="3"/>
      <c r="N17" s="3"/>
      <c r="O17" s="3"/>
      <c r="P17" s="69"/>
      <c r="Q17" s="80">
        <f t="shared" si="0"/>
        <v>0</v>
      </c>
      <c r="R17" s="81">
        <f t="shared" si="1"/>
        <v>0</v>
      </c>
      <c r="S17" s="56"/>
      <c r="T17" s="5"/>
      <c r="U17" s="5"/>
      <c r="V17" s="5"/>
      <c r="W17" s="5"/>
      <c r="X17" s="23"/>
    </row>
    <row r="18" spans="2:24" ht="20.25" customHeight="1" x14ac:dyDescent="0.25">
      <c r="B18" s="146">
        <v>3</v>
      </c>
      <c r="C18" s="162" t="s">
        <v>27</v>
      </c>
      <c r="D18" s="49" t="s">
        <v>14</v>
      </c>
      <c r="E18" s="93">
        <f t="shared" ref="E18:J18" si="4">E13</f>
        <v>45306</v>
      </c>
      <c r="F18" s="94">
        <f t="shared" si="4"/>
        <v>45324</v>
      </c>
      <c r="G18" s="95">
        <f t="shared" si="4"/>
        <v>45671</v>
      </c>
      <c r="H18" s="94">
        <f t="shared" si="4"/>
        <v>45691</v>
      </c>
      <c r="I18" s="95">
        <f t="shared" si="4"/>
        <v>46035</v>
      </c>
      <c r="J18" s="106">
        <f t="shared" si="4"/>
        <v>46055</v>
      </c>
      <c r="K18" s="56"/>
      <c r="L18" s="3"/>
      <c r="M18" s="3"/>
      <c r="N18" s="3"/>
      <c r="O18" s="3"/>
      <c r="P18" s="69"/>
      <c r="Q18" s="80">
        <f t="shared" si="0"/>
        <v>0</v>
      </c>
      <c r="R18" s="81">
        <f t="shared" si="1"/>
        <v>0</v>
      </c>
      <c r="S18" s="56"/>
      <c r="T18" s="5"/>
      <c r="U18" s="5"/>
      <c r="V18" s="5"/>
      <c r="W18" s="5"/>
      <c r="X18" s="23"/>
    </row>
    <row r="19" spans="2:24" ht="24.75" customHeight="1" x14ac:dyDescent="0.25">
      <c r="B19" s="146"/>
      <c r="C19" s="162"/>
      <c r="D19" s="49" t="s">
        <v>16</v>
      </c>
      <c r="E19" s="93">
        <f t="shared" ref="E19:J19" si="5">E13</f>
        <v>45306</v>
      </c>
      <c r="F19" s="94">
        <f t="shared" si="5"/>
        <v>45324</v>
      </c>
      <c r="G19" s="95">
        <f t="shared" si="5"/>
        <v>45671</v>
      </c>
      <c r="H19" s="94">
        <f t="shared" si="5"/>
        <v>45691</v>
      </c>
      <c r="I19" s="95">
        <f t="shared" si="5"/>
        <v>46035</v>
      </c>
      <c r="J19" s="106">
        <f t="shared" si="5"/>
        <v>46055</v>
      </c>
      <c r="K19" s="56"/>
      <c r="L19" s="3"/>
      <c r="M19" s="3"/>
      <c r="N19" s="3"/>
      <c r="O19" s="3"/>
      <c r="P19" s="69"/>
      <c r="Q19" s="80">
        <f t="shared" si="0"/>
        <v>0</v>
      </c>
      <c r="R19" s="81">
        <f t="shared" si="1"/>
        <v>0</v>
      </c>
      <c r="S19" s="56"/>
      <c r="T19" s="5"/>
      <c r="U19" s="5"/>
      <c r="V19" s="5"/>
      <c r="W19" s="5"/>
      <c r="X19" s="23"/>
    </row>
    <row r="20" spans="2:24" ht="18" customHeight="1" x14ac:dyDescent="0.25">
      <c r="B20" s="146"/>
      <c r="C20" s="162"/>
      <c r="D20" s="49" t="s">
        <v>17</v>
      </c>
      <c r="E20" s="93">
        <f t="shared" ref="E20:J20" si="6">E13</f>
        <v>45306</v>
      </c>
      <c r="F20" s="94">
        <f t="shared" si="6"/>
        <v>45324</v>
      </c>
      <c r="G20" s="95">
        <f t="shared" si="6"/>
        <v>45671</v>
      </c>
      <c r="H20" s="94">
        <f t="shared" si="6"/>
        <v>45691</v>
      </c>
      <c r="I20" s="95">
        <f t="shared" si="6"/>
        <v>46035</v>
      </c>
      <c r="J20" s="106">
        <f t="shared" si="6"/>
        <v>46055</v>
      </c>
      <c r="K20" s="56"/>
      <c r="L20" s="3"/>
      <c r="M20" s="3"/>
      <c r="N20" s="3"/>
      <c r="O20" s="3"/>
      <c r="P20" s="69"/>
      <c r="Q20" s="80">
        <f t="shared" si="0"/>
        <v>0</v>
      </c>
      <c r="R20" s="81">
        <f t="shared" si="1"/>
        <v>0</v>
      </c>
      <c r="S20" s="56"/>
      <c r="T20" s="5"/>
      <c r="U20" s="5"/>
      <c r="V20" s="5"/>
      <c r="W20" s="5"/>
      <c r="X20" s="23"/>
    </row>
    <row r="21" spans="2:24" ht="15.75" thickBot="1" x14ac:dyDescent="0.3">
      <c r="B21" s="13"/>
      <c r="C21" s="14" t="s">
        <v>19</v>
      </c>
      <c r="D21" s="50"/>
      <c r="E21" s="71"/>
      <c r="F21" s="24"/>
      <c r="G21" s="14"/>
      <c r="H21" s="24"/>
      <c r="I21" s="14"/>
      <c r="J21" s="72"/>
      <c r="K21" s="57"/>
      <c r="L21" s="24"/>
      <c r="M21" s="24"/>
      <c r="N21" s="24"/>
      <c r="O21" s="24"/>
      <c r="P21" s="72"/>
      <c r="Q21" s="82">
        <f t="shared" si="0"/>
        <v>0</v>
      </c>
      <c r="R21" s="83">
        <f t="shared" si="1"/>
        <v>0</v>
      </c>
      <c r="S21" s="57"/>
      <c r="T21" s="25"/>
      <c r="U21" s="25"/>
      <c r="V21" s="25"/>
      <c r="W21" s="25"/>
      <c r="X21" s="26"/>
    </row>
    <row r="22" spans="2:24" ht="38.25" x14ac:dyDescent="0.25">
      <c r="B22" s="158">
        <v>4</v>
      </c>
      <c r="C22" s="17" t="s">
        <v>32</v>
      </c>
      <c r="D22" s="51" t="s">
        <v>20</v>
      </c>
      <c r="E22" s="66"/>
      <c r="F22" s="20"/>
      <c r="G22" s="10"/>
      <c r="H22" s="20"/>
      <c r="I22" s="10"/>
      <c r="J22" s="67"/>
      <c r="K22" s="58"/>
      <c r="L22" s="18"/>
      <c r="M22" s="18"/>
      <c r="N22" s="18"/>
      <c r="O22" s="18"/>
      <c r="P22" s="76"/>
      <c r="Q22" s="84">
        <f t="shared" si="0"/>
        <v>0</v>
      </c>
      <c r="R22" s="85">
        <f t="shared" si="1"/>
        <v>0</v>
      </c>
      <c r="S22" s="58"/>
      <c r="T22" s="19"/>
      <c r="U22" s="19"/>
      <c r="V22" s="19"/>
      <c r="W22" s="19"/>
      <c r="X22" s="31"/>
    </row>
    <row r="23" spans="2:24" ht="41.25" customHeight="1" x14ac:dyDescent="0.25">
      <c r="B23" s="146"/>
      <c r="C23" s="163" t="s">
        <v>28</v>
      </c>
      <c r="D23" s="164"/>
      <c r="E23" s="114">
        <v>45027</v>
      </c>
      <c r="F23" s="115">
        <v>45044</v>
      </c>
      <c r="G23" s="116">
        <v>45393</v>
      </c>
      <c r="H23" s="115">
        <v>45412</v>
      </c>
      <c r="I23" s="116">
        <v>45758</v>
      </c>
      <c r="J23" s="117">
        <v>45777</v>
      </c>
      <c r="K23" s="56"/>
      <c r="L23" s="3"/>
      <c r="M23" s="3"/>
      <c r="N23" s="3"/>
      <c r="O23" s="3"/>
      <c r="P23" s="69"/>
      <c r="Q23" s="80">
        <f t="shared" si="0"/>
        <v>0</v>
      </c>
      <c r="R23" s="81">
        <f t="shared" si="1"/>
        <v>0</v>
      </c>
      <c r="S23" s="56"/>
      <c r="T23" s="5"/>
      <c r="U23" s="5"/>
      <c r="V23" s="5"/>
      <c r="W23" s="5"/>
      <c r="X23" s="23"/>
    </row>
    <row r="24" spans="2:24" ht="41.25" customHeight="1" x14ac:dyDescent="0.25">
      <c r="B24" s="146"/>
      <c r="C24" s="163" t="s">
        <v>29</v>
      </c>
      <c r="D24" s="164"/>
      <c r="E24" s="114">
        <v>45119</v>
      </c>
      <c r="F24" s="115">
        <v>45138</v>
      </c>
      <c r="G24" s="116">
        <v>45485</v>
      </c>
      <c r="H24" s="115">
        <v>45504</v>
      </c>
      <c r="I24" s="116">
        <v>45852</v>
      </c>
      <c r="J24" s="117">
        <v>45869</v>
      </c>
      <c r="K24" s="56"/>
      <c r="L24" s="3"/>
      <c r="M24" s="3"/>
      <c r="N24" s="3"/>
      <c r="O24" s="3"/>
      <c r="P24" s="69"/>
      <c r="Q24" s="80">
        <f t="shared" si="0"/>
        <v>0</v>
      </c>
      <c r="R24" s="81">
        <f t="shared" si="1"/>
        <v>0</v>
      </c>
      <c r="S24" s="56"/>
      <c r="T24" s="5"/>
      <c r="U24" s="5"/>
      <c r="V24" s="5"/>
      <c r="W24" s="5"/>
      <c r="X24" s="23"/>
    </row>
    <row r="25" spans="2:24" ht="41.25" customHeight="1" x14ac:dyDescent="0.25">
      <c r="B25" s="146"/>
      <c r="C25" s="163" t="s">
        <v>30</v>
      </c>
      <c r="D25" s="164"/>
      <c r="E25" s="118">
        <v>45211</v>
      </c>
      <c r="F25" s="115">
        <v>45230</v>
      </c>
      <c r="G25" s="119">
        <v>45579</v>
      </c>
      <c r="H25" s="115">
        <v>45596</v>
      </c>
      <c r="I25" s="119">
        <v>45944</v>
      </c>
      <c r="J25" s="117">
        <v>45961</v>
      </c>
      <c r="K25" s="56"/>
      <c r="L25" s="3"/>
      <c r="M25" s="3"/>
      <c r="N25" s="3"/>
      <c r="O25" s="3"/>
      <c r="P25" s="69"/>
      <c r="Q25" s="80">
        <f t="shared" si="0"/>
        <v>0</v>
      </c>
      <c r="R25" s="81">
        <f t="shared" si="1"/>
        <v>0</v>
      </c>
      <c r="S25" s="56"/>
      <c r="T25" s="5"/>
      <c r="U25" s="5"/>
      <c r="V25" s="5"/>
      <c r="W25" s="5"/>
      <c r="X25" s="23"/>
    </row>
    <row r="26" spans="2:24" ht="31.5" customHeight="1" x14ac:dyDescent="0.25">
      <c r="B26" s="146"/>
      <c r="C26" s="163" t="s">
        <v>31</v>
      </c>
      <c r="D26" s="164"/>
      <c r="E26" s="114">
        <v>45308</v>
      </c>
      <c r="F26" s="115">
        <v>45334</v>
      </c>
      <c r="G26" s="116">
        <v>45673</v>
      </c>
      <c r="H26" s="115">
        <v>45699</v>
      </c>
      <c r="I26" s="116">
        <v>46038</v>
      </c>
      <c r="J26" s="117">
        <v>46064</v>
      </c>
      <c r="K26" s="56"/>
      <c r="L26" s="3"/>
      <c r="M26" s="3"/>
      <c r="N26" s="3"/>
      <c r="O26" s="3"/>
      <c r="P26" s="69"/>
      <c r="Q26" s="80">
        <f t="shared" si="0"/>
        <v>0</v>
      </c>
      <c r="R26" s="81">
        <f t="shared" si="1"/>
        <v>0</v>
      </c>
      <c r="S26" s="56"/>
      <c r="T26" s="5"/>
      <c r="U26" s="5"/>
      <c r="V26" s="5"/>
      <c r="W26" s="5"/>
      <c r="X26" s="23"/>
    </row>
    <row r="27" spans="2:24" ht="15.75" thickBot="1" x14ac:dyDescent="0.3">
      <c r="B27" s="15"/>
      <c r="C27" s="16" t="s">
        <v>21</v>
      </c>
      <c r="D27" s="52"/>
      <c r="E27" s="120"/>
      <c r="F27" s="121"/>
      <c r="G27" s="122"/>
      <c r="H27" s="121"/>
      <c r="I27" s="122"/>
      <c r="J27" s="123"/>
      <c r="K27" s="59"/>
      <c r="L27" s="32"/>
      <c r="M27" s="32"/>
      <c r="N27" s="32"/>
      <c r="O27" s="32"/>
      <c r="P27" s="73"/>
      <c r="Q27" s="86">
        <f t="shared" si="0"/>
        <v>0</v>
      </c>
      <c r="R27" s="87">
        <f t="shared" si="1"/>
        <v>0</v>
      </c>
      <c r="S27" s="59"/>
      <c r="T27" s="33"/>
      <c r="U27" s="33"/>
      <c r="V27" s="33"/>
      <c r="W27" s="33"/>
      <c r="X27" s="34"/>
    </row>
    <row r="28" spans="2:24" ht="38.25" x14ac:dyDescent="0.25">
      <c r="B28" s="156">
        <v>5</v>
      </c>
      <c r="C28" s="44" t="s">
        <v>32</v>
      </c>
      <c r="D28" s="48" t="s">
        <v>22</v>
      </c>
      <c r="E28" s="124"/>
      <c r="F28" s="125"/>
      <c r="G28" s="126"/>
      <c r="H28" s="125"/>
      <c r="I28" s="126"/>
      <c r="J28" s="127"/>
      <c r="K28" s="60"/>
      <c r="L28" s="27"/>
      <c r="M28" s="27"/>
      <c r="N28" s="27"/>
      <c r="O28" s="27"/>
      <c r="P28" s="75"/>
      <c r="Q28" s="78">
        <f t="shared" si="0"/>
        <v>0</v>
      </c>
      <c r="R28" s="79">
        <f t="shared" si="1"/>
        <v>0</v>
      </c>
      <c r="S28" s="60"/>
      <c r="T28" s="21"/>
      <c r="U28" s="21"/>
      <c r="V28" s="21"/>
      <c r="W28" s="21"/>
      <c r="X28" s="22"/>
    </row>
    <row r="29" spans="2:24" ht="30" customHeight="1" x14ac:dyDescent="0.25">
      <c r="B29" s="157"/>
      <c r="C29" s="159" t="s">
        <v>33</v>
      </c>
      <c r="D29" s="160"/>
      <c r="E29" s="114">
        <v>45110</v>
      </c>
      <c r="F29" s="115">
        <v>45163</v>
      </c>
      <c r="G29" s="116">
        <v>45474</v>
      </c>
      <c r="H29" s="115">
        <v>45527</v>
      </c>
      <c r="I29" s="116">
        <v>45839</v>
      </c>
      <c r="J29" s="117">
        <v>45894</v>
      </c>
      <c r="K29" s="56"/>
      <c r="L29" s="3"/>
      <c r="M29" s="3"/>
      <c r="N29" s="3"/>
      <c r="O29" s="3"/>
      <c r="P29" s="69"/>
      <c r="Q29" s="80">
        <f t="shared" si="0"/>
        <v>0</v>
      </c>
      <c r="R29" s="81">
        <f t="shared" si="1"/>
        <v>0</v>
      </c>
      <c r="S29" s="56"/>
      <c r="T29" s="5"/>
      <c r="U29" s="5"/>
      <c r="V29" s="5"/>
      <c r="W29" s="5"/>
      <c r="X29" s="23"/>
    </row>
    <row r="30" spans="2:24" ht="30" customHeight="1" x14ac:dyDescent="0.25">
      <c r="B30" s="157"/>
      <c r="C30" s="160" t="s">
        <v>34</v>
      </c>
      <c r="D30" s="161"/>
      <c r="E30" s="114">
        <v>45352</v>
      </c>
      <c r="F30" s="115">
        <v>45407</v>
      </c>
      <c r="G30" s="116">
        <v>45719</v>
      </c>
      <c r="H30" s="115">
        <v>45772</v>
      </c>
      <c r="I30" s="116">
        <v>46083</v>
      </c>
      <c r="J30" s="117">
        <v>46136</v>
      </c>
      <c r="K30" s="56"/>
      <c r="L30" s="3"/>
      <c r="M30" s="3"/>
      <c r="N30" s="3"/>
      <c r="O30" s="3"/>
      <c r="P30" s="69"/>
      <c r="Q30" s="80">
        <f t="shared" si="0"/>
        <v>0</v>
      </c>
      <c r="R30" s="81">
        <f t="shared" si="1"/>
        <v>0</v>
      </c>
      <c r="S30" s="56"/>
      <c r="T30" s="5"/>
      <c r="U30" s="5"/>
      <c r="V30" s="5"/>
      <c r="W30" s="5"/>
      <c r="X30" s="23"/>
    </row>
    <row r="31" spans="2:24" ht="38.25" x14ac:dyDescent="0.25">
      <c r="B31" s="157"/>
      <c r="C31" s="30" t="s">
        <v>32</v>
      </c>
      <c r="D31" s="49" t="s">
        <v>23</v>
      </c>
      <c r="E31" s="70"/>
      <c r="F31" s="2"/>
      <c r="G31" s="17"/>
      <c r="H31" s="2"/>
      <c r="I31" s="17"/>
      <c r="J31" s="107"/>
      <c r="K31" s="56"/>
      <c r="L31" s="3"/>
      <c r="M31" s="3"/>
      <c r="N31" s="3"/>
      <c r="O31" s="3"/>
      <c r="P31" s="69"/>
      <c r="Q31" s="80">
        <f t="shared" si="0"/>
        <v>0</v>
      </c>
      <c r="R31" s="81">
        <f t="shared" si="1"/>
        <v>0</v>
      </c>
      <c r="S31" s="56"/>
      <c r="T31" s="5"/>
      <c r="U31" s="5"/>
      <c r="V31" s="5"/>
      <c r="W31" s="5"/>
      <c r="X31" s="23"/>
    </row>
    <row r="32" spans="2:24" ht="30" customHeight="1" x14ac:dyDescent="0.25">
      <c r="B32" s="157"/>
      <c r="C32" s="159" t="s">
        <v>33</v>
      </c>
      <c r="D32" s="160"/>
      <c r="E32" s="93">
        <f t="shared" ref="E32:J32" si="7">E29</f>
        <v>45110</v>
      </c>
      <c r="F32" s="94">
        <f t="shared" si="7"/>
        <v>45163</v>
      </c>
      <c r="G32" s="95">
        <f t="shared" si="7"/>
        <v>45474</v>
      </c>
      <c r="H32" s="94">
        <f t="shared" si="7"/>
        <v>45527</v>
      </c>
      <c r="I32" s="95">
        <f t="shared" si="7"/>
        <v>45839</v>
      </c>
      <c r="J32" s="106">
        <f t="shared" si="7"/>
        <v>45894</v>
      </c>
      <c r="K32" s="56"/>
      <c r="L32" s="3"/>
      <c r="M32" s="3"/>
      <c r="N32" s="3"/>
      <c r="O32" s="3"/>
      <c r="P32" s="69"/>
      <c r="Q32" s="80">
        <f t="shared" si="0"/>
        <v>0</v>
      </c>
      <c r="R32" s="81">
        <f t="shared" si="1"/>
        <v>0</v>
      </c>
      <c r="S32" s="56"/>
      <c r="T32" s="5"/>
      <c r="U32" s="5"/>
      <c r="V32" s="5"/>
      <c r="W32" s="5"/>
      <c r="X32" s="23"/>
    </row>
    <row r="33" spans="2:24" ht="30" customHeight="1" x14ac:dyDescent="0.25">
      <c r="B33" s="158"/>
      <c r="C33" s="160" t="s">
        <v>34</v>
      </c>
      <c r="D33" s="161"/>
      <c r="E33" s="93">
        <f t="shared" ref="E33:J33" si="8">E30</f>
        <v>45352</v>
      </c>
      <c r="F33" s="94">
        <f t="shared" si="8"/>
        <v>45407</v>
      </c>
      <c r="G33" s="95">
        <f t="shared" si="8"/>
        <v>45719</v>
      </c>
      <c r="H33" s="94">
        <f t="shared" si="8"/>
        <v>45772</v>
      </c>
      <c r="I33" s="95">
        <f t="shared" si="8"/>
        <v>46083</v>
      </c>
      <c r="J33" s="106">
        <f t="shared" si="8"/>
        <v>46136</v>
      </c>
      <c r="K33" s="56"/>
      <c r="L33" s="3"/>
      <c r="M33" s="3"/>
      <c r="N33" s="3"/>
      <c r="O33" s="3"/>
      <c r="P33" s="69"/>
      <c r="Q33" s="80">
        <f t="shared" si="0"/>
        <v>0</v>
      </c>
      <c r="R33" s="81">
        <f t="shared" si="1"/>
        <v>0</v>
      </c>
      <c r="S33" s="56"/>
      <c r="T33" s="5"/>
      <c r="U33" s="5"/>
      <c r="V33" s="5"/>
      <c r="W33" s="5"/>
      <c r="X33" s="23"/>
    </row>
    <row r="34" spans="2:24" ht="15.75" thickBot="1" x14ac:dyDescent="0.3">
      <c r="B34" s="45"/>
      <c r="C34" s="14" t="s">
        <v>24</v>
      </c>
      <c r="D34" s="53"/>
      <c r="E34" s="74"/>
      <c r="F34" s="29"/>
      <c r="G34" s="28"/>
      <c r="H34" s="29"/>
      <c r="I34" s="28"/>
      <c r="J34" s="108"/>
      <c r="K34" s="57"/>
      <c r="L34" s="24"/>
      <c r="M34" s="24"/>
      <c r="N34" s="24"/>
      <c r="O34" s="24"/>
      <c r="P34" s="72"/>
      <c r="Q34" s="82">
        <f t="shared" si="0"/>
        <v>0</v>
      </c>
      <c r="R34" s="83">
        <f t="shared" si="1"/>
        <v>0</v>
      </c>
      <c r="S34" s="57"/>
      <c r="T34" s="25"/>
      <c r="U34" s="25"/>
      <c r="V34" s="25"/>
      <c r="W34" s="25"/>
      <c r="X34" s="26"/>
    </row>
    <row r="35" spans="2:24" x14ac:dyDescent="0.25">
      <c r="B35" s="145">
        <v>6</v>
      </c>
      <c r="C35" s="148" t="s">
        <v>32</v>
      </c>
      <c r="D35" s="150" t="s">
        <v>20</v>
      </c>
      <c r="E35" s="93">
        <f t="shared" ref="E35:J35" si="9">E23</f>
        <v>45027</v>
      </c>
      <c r="F35" s="94">
        <f t="shared" si="9"/>
        <v>45044</v>
      </c>
      <c r="G35" s="95">
        <f t="shared" si="9"/>
        <v>45393</v>
      </c>
      <c r="H35" s="94">
        <f t="shared" si="9"/>
        <v>45412</v>
      </c>
      <c r="I35" s="95">
        <f t="shared" si="9"/>
        <v>45758</v>
      </c>
      <c r="J35" s="106">
        <f t="shared" si="9"/>
        <v>45777</v>
      </c>
      <c r="K35" s="61"/>
      <c r="L35" s="21"/>
      <c r="M35" s="21"/>
      <c r="N35" s="21"/>
      <c r="O35" s="21"/>
      <c r="P35" s="22"/>
      <c r="Q35" s="78">
        <f t="shared" si="0"/>
        <v>0</v>
      </c>
      <c r="R35" s="79">
        <f t="shared" si="1"/>
        <v>0</v>
      </c>
      <c r="S35" s="61"/>
      <c r="T35" s="21"/>
      <c r="U35" s="21"/>
      <c r="V35" s="21"/>
      <c r="W35" s="21"/>
      <c r="X35" s="22"/>
    </row>
    <row r="36" spans="2:24" x14ac:dyDescent="0.25">
      <c r="B36" s="146"/>
      <c r="C36" s="149"/>
      <c r="D36" s="151"/>
      <c r="E36" s="93">
        <f t="shared" ref="E36:J36" si="10">E24</f>
        <v>45119</v>
      </c>
      <c r="F36" s="94">
        <f t="shared" si="10"/>
        <v>45138</v>
      </c>
      <c r="G36" s="95">
        <f t="shared" si="10"/>
        <v>45485</v>
      </c>
      <c r="H36" s="94">
        <f t="shared" si="10"/>
        <v>45504</v>
      </c>
      <c r="I36" s="95">
        <f t="shared" si="10"/>
        <v>45852</v>
      </c>
      <c r="J36" s="106">
        <f t="shared" si="10"/>
        <v>45869</v>
      </c>
      <c r="K36" s="62"/>
      <c r="L36" s="5"/>
      <c r="M36" s="5"/>
      <c r="N36" s="5"/>
      <c r="O36" s="5"/>
      <c r="P36" s="23"/>
      <c r="Q36" s="80">
        <f t="shared" si="0"/>
        <v>0</v>
      </c>
      <c r="R36" s="81">
        <f t="shared" si="1"/>
        <v>0</v>
      </c>
      <c r="S36" s="62"/>
      <c r="T36" s="5"/>
      <c r="U36" s="5"/>
      <c r="V36" s="5"/>
      <c r="W36" s="5"/>
      <c r="X36" s="23"/>
    </row>
    <row r="37" spans="2:24" x14ac:dyDescent="0.25">
      <c r="B37" s="146"/>
      <c r="C37" s="149"/>
      <c r="D37" s="151"/>
      <c r="E37" s="99">
        <f t="shared" ref="E37:J37" si="11">E25</f>
        <v>45211</v>
      </c>
      <c r="F37" s="94">
        <f t="shared" si="11"/>
        <v>45230</v>
      </c>
      <c r="G37" s="100">
        <f t="shared" si="11"/>
        <v>45579</v>
      </c>
      <c r="H37" s="94">
        <f t="shared" si="11"/>
        <v>45596</v>
      </c>
      <c r="I37" s="100">
        <f t="shared" si="11"/>
        <v>45944</v>
      </c>
      <c r="J37" s="106">
        <f t="shared" si="11"/>
        <v>45961</v>
      </c>
      <c r="K37" s="62"/>
      <c r="L37" s="5"/>
      <c r="M37" s="5"/>
      <c r="N37" s="5"/>
      <c r="O37" s="5"/>
      <c r="P37" s="23"/>
      <c r="Q37" s="80">
        <f t="shared" si="0"/>
        <v>0</v>
      </c>
      <c r="R37" s="81">
        <f t="shared" si="1"/>
        <v>0</v>
      </c>
      <c r="S37" s="62"/>
      <c r="T37" s="5"/>
      <c r="U37" s="5"/>
      <c r="V37" s="5"/>
      <c r="W37" s="5"/>
      <c r="X37" s="23"/>
    </row>
    <row r="38" spans="2:24" x14ac:dyDescent="0.25">
      <c r="B38" s="146"/>
      <c r="C38" s="149"/>
      <c r="D38" s="152"/>
      <c r="E38" s="93">
        <f t="shared" ref="E38:J38" si="12">E26</f>
        <v>45308</v>
      </c>
      <c r="F38" s="94">
        <f t="shared" si="12"/>
        <v>45334</v>
      </c>
      <c r="G38" s="95">
        <f t="shared" si="12"/>
        <v>45673</v>
      </c>
      <c r="H38" s="94">
        <f t="shared" si="12"/>
        <v>45699</v>
      </c>
      <c r="I38" s="95">
        <f t="shared" si="12"/>
        <v>46038</v>
      </c>
      <c r="J38" s="106">
        <f t="shared" si="12"/>
        <v>46064</v>
      </c>
      <c r="K38" s="62"/>
      <c r="L38" s="5"/>
      <c r="M38" s="5"/>
      <c r="N38" s="5"/>
      <c r="O38" s="5"/>
      <c r="P38" s="23"/>
      <c r="Q38" s="80">
        <f t="shared" si="0"/>
        <v>0</v>
      </c>
      <c r="R38" s="81">
        <f t="shared" si="1"/>
        <v>0</v>
      </c>
      <c r="S38" s="62"/>
      <c r="T38" s="5"/>
      <c r="U38" s="5"/>
      <c r="V38" s="5"/>
      <c r="W38" s="5"/>
      <c r="X38" s="23"/>
    </row>
    <row r="39" spans="2:24" x14ac:dyDescent="0.25">
      <c r="B39" s="146"/>
      <c r="C39" s="149"/>
      <c r="D39" s="153" t="s">
        <v>22</v>
      </c>
      <c r="E39" s="93">
        <f t="shared" ref="E39:J39" si="13">E29</f>
        <v>45110</v>
      </c>
      <c r="F39" s="94">
        <f t="shared" si="13"/>
        <v>45163</v>
      </c>
      <c r="G39" s="95">
        <f t="shared" si="13"/>
        <v>45474</v>
      </c>
      <c r="H39" s="94">
        <f t="shared" si="13"/>
        <v>45527</v>
      </c>
      <c r="I39" s="95">
        <f t="shared" si="13"/>
        <v>45839</v>
      </c>
      <c r="J39" s="106">
        <f t="shared" si="13"/>
        <v>45894</v>
      </c>
      <c r="K39" s="62"/>
      <c r="L39" s="5"/>
      <c r="M39" s="5"/>
      <c r="N39" s="5"/>
      <c r="O39" s="5"/>
      <c r="P39" s="23"/>
      <c r="Q39" s="80">
        <f t="shared" si="0"/>
        <v>0</v>
      </c>
      <c r="R39" s="81">
        <f t="shared" si="1"/>
        <v>0</v>
      </c>
      <c r="S39" s="62"/>
      <c r="T39" s="5"/>
      <c r="U39" s="5"/>
      <c r="V39" s="5"/>
      <c r="W39" s="5"/>
      <c r="X39" s="23"/>
    </row>
    <row r="40" spans="2:24" x14ac:dyDescent="0.25">
      <c r="B40" s="146"/>
      <c r="C40" s="149"/>
      <c r="D40" s="154"/>
      <c r="E40" s="99">
        <f t="shared" ref="E40:J40" si="14">E30</f>
        <v>45352</v>
      </c>
      <c r="F40" s="94">
        <f t="shared" si="14"/>
        <v>45407</v>
      </c>
      <c r="G40" s="100">
        <f t="shared" si="14"/>
        <v>45719</v>
      </c>
      <c r="H40" s="94">
        <f t="shared" si="14"/>
        <v>45772</v>
      </c>
      <c r="I40" s="100">
        <f t="shared" si="14"/>
        <v>46083</v>
      </c>
      <c r="J40" s="106">
        <f t="shared" si="14"/>
        <v>46136</v>
      </c>
      <c r="K40" s="62"/>
      <c r="L40" s="5"/>
      <c r="M40" s="5"/>
      <c r="N40" s="5"/>
      <c r="O40" s="5"/>
      <c r="P40" s="23"/>
      <c r="Q40" s="80">
        <f t="shared" si="0"/>
        <v>0</v>
      </c>
      <c r="R40" s="81">
        <f t="shared" si="1"/>
        <v>0</v>
      </c>
      <c r="S40" s="62"/>
      <c r="T40" s="5"/>
      <c r="U40" s="5"/>
      <c r="V40" s="5"/>
      <c r="W40" s="5"/>
      <c r="X40" s="23"/>
    </row>
    <row r="41" spans="2:24" x14ac:dyDescent="0.25">
      <c r="B41" s="146"/>
      <c r="C41" s="149"/>
      <c r="D41" s="153" t="s">
        <v>23</v>
      </c>
      <c r="E41" s="90">
        <f t="shared" ref="E41:J41" si="15">E32</f>
        <v>45110</v>
      </c>
      <c r="F41" s="92">
        <f t="shared" si="15"/>
        <v>45163</v>
      </c>
      <c r="G41" s="91">
        <f t="shared" si="15"/>
        <v>45474</v>
      </c>
      <c r="H41" s="92">
        <f t="shared" si="15"/>
        <v>45527</v>
      </c>
      <c r="I41" s="91">
        <f t="shared" si="15"/>
        <v>45839</v>
      </c>
      <c r="J41" s="109">
        <f t="shared" si="15"/>
        <v>45894</v>
      </c>
      <c r="K41" s="62"/>
      <c r="L41" s="5"/>
      <c r="M41" s="5"/>
      <c r="N41" s="5"/>
      <c r="O41" s="5"/>
      <c r="P41" s="23"/>
      <c r="Q41" s="80">
        <f t="shared" si="0"/>
        <v>0</v>
      </c>
      <c r="R41" s="81">
        <f t="shared" si="1"/>
        <v>0</v>
      </c>
      <c r="S41" s="62"/>
      <c r="T41" s="5"/>
      <c r="U41" s="5"/>
      <c r="V41" s="5"/>
      <c r="W41" s="5"/>
      <c r="X41" s="23"/>
    </row>
    <row r="42" spans="2:24" x14ac:dyDescent="0.25">
      <c r="B42" s="147"/>
      <c r="C42" s="149"/>
      <c r="D42" s="155"/>
      <c r="E42" s="90">
        <f t="shared" ref="E42:J42" si="16">E33</f>
        <v>45352</v>
      </c>
      <c r="F42" s="92">
        <f t="shared" si="16"/>
        <v>45407</v>
      </c>
      <c r="G42" s="91">
        <f t="shared" si="16"/>
        <v>45719</v>
      </c>
      <c r="H42" s="92">
        <f t="shared" si="16"/>
        <v>45772</v>
      </c>
      <c r="I42" s="91">
        <f t="shared" si="16"/>
        <v>46083</v>
      </c>
      <c r="J42" s="109">
        <f t="shared" si="16"/>
        <v>46136</v>
      </c>
      <c r="K42" s="62"/>
      <c r="L42" s="5"/>
      <c r="M42" s="5"/>
      <c r="N42" s="5"/>
      <c r="O42" s="5"/>
      <c r="P42" s="23"/>
      <c r="Q42" s="80">
        <f t="shared" si="0"/>
        <v>0</v>
      </c>
      <c r="R42" s="81">
        <f t="shared" si="1"/>
        <v>0</v>
      </c>
      <c r="S42" s="62"/>
      <c r="T42" s="5"/>
      <c r="U42" s="5"/>
      <c r="V42" s="5"/>
      <c r="W42" s="5"/>
      <c r="X42" s="23"/>
    </row>
    <row r="43" spans="2:24" ht="15.75" thickBot="1" x14ac:dyDescent="0.3">
      <c r="B43" s="13"/>
      <c r="C43" s="14" t="s">
        <v>25</v>
      </c>
      <c r="D43" s="54"/>
      <c r="E43" s="74"/>
      <c r="F43" s="29"/>
      <c r="G43" s="28"/>
      <c r="H43" s="29"/>
      <c r="I43" s="28"/>
      <c r="J43" s="108"/>
      <c r="K43" s="63"/>
      <c r="L43" s="25"/>
      <c r="M43" s="25"/>
      <c r="N43" s="25"/>
      <c r="O43" s="25"/>
      <c r="P43" s="26"/>
      <c r="Q43" s="82">
        <f t="shared" si="0"/>
        <v>0</v>
      </c>
      <c r="R43" s="83">
        <f t="shared" si="1"/>
        <v>0</v>
      </c>
      <c r="S43" s="63"/>
      <c r="T43" s="25"/>
      <c r="U43" s="25"/>
      <c r="V43" s="25"/>
      <c r="W43" s="25"/>
      <c r="X43" s="26"/>
    </row>
    <row r="46" spans="2:24" ht="15.75" customHeight="1" x14ac:dyDescent="0.25">
      <c r="B46" s="143" t="s">
        <v>46</v>
      </c>
      <c r="C46" s="143"/>
      <c r="D46" s="143"/>
      <c r="E46" s="38"/>
    </row>
    <row r="47" spans="2:24" ht="15.75" customHeight="1" x14ac:dyDescent="0.25">
      <c r="B47" s="39"/>
      <c r="C47" s="39"/>
      <c r="D47" s="39"/>
      <c r="E47" s="38"/>
    </row>
    <row r="48" spans="2:24" x14ac:dyDescent="0.25">
      <c r="C48" s="43" t="s">
        <v>36</v>
      </c>
    </row>
  </sheetData>
  <mergeCells count="38">
    <mergeCell ref="B2:C2"/>
    <mergeCell ref="B6:C6"/>
    <mergeCell ref="B9:B11"/>
    <mergeCell ref="Q9:R9"/>
    <mergeCell ref="B7:C7"/>
    <mergeCell ref="C9:D11"/>
    <mergeCell ref="B4:D4"/>
    <mergeCell ref="Q10:R10"/>
    <mergeCell ref="B18:B20"/>
    <mergeCell ref="C18:C20"/>
    <mergeCell ref="B22:B26"/>
    <mergeCell ref="C23:D23"/>
    <mergeCell ref="C24:D24"/>
    <mergeCell ref="C25:D25"/>
    <mergeCell ref="C26:D26"/>
    <mergeCell ref="C12:D12"/>
    <mergeCell ref="B46:D46"/>
    <mergeCell ref="E10:F10"/>
    <mergeCell ref="G10:H10"/>
    <mergeCell ref="B35:B42"/>
    <mergeCell ref="C35:C42"/>
    <mergeCell ref="D35:D38"/>
    <mergeCell ref="D39:D40"/>
    <mergeCell ref="D41:D42"/>
    <mergeCell ref="B28:B33"/>
    <mergeCell ref="C29:D29"/>
    <mergeCell ref="C30:D30"/>
    <mergeCell ref="C32:D32"/>
    <mergeCell ref="C33:D33"/>
    <mergeCell ref="B15:B16"/>
    <mergeCell ref="C15:C16"/>
    <mergeCell ref="S9:X10"/>
    <mergeCell ref="E9:J9"/>
    <mergeCell ref="K9:P9"/>
    <mergeCell ref="I10:J10"/>
    <mergeCell ref="K10:L10"/>
    <mergeCell ref="M10:N10"/>
    <mergeCell ref="O10:P10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AbdiyevaASh</dc:creator>
  <cp:lastModifiedBy>Абдиева Адель Шавкатовна</cp:lastModifiedBy>
  <cp:lastPrinted>2022-11-25T14:16:20Z</cp:lastPrinted>
  <dcterms:created xsi:type="dcterms:W3CDTF">2019-07-25T10:29:02Z</dcterms:created>
  <dcterms:modified xsi:type="dcterms:W3CDTF">2022-11-25T14:16:41Z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